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7.101.4\гуп3\ПТО\Отчеты по планам\2025 год\2 Паспорта по ИП\3 квартал\июль\Светлоград\Благодарный\"/>
    </mc:Choice>
  </mc:AlternateContent>
  <bookViews>
    <workbookView xWindow="0" yWindow="0" windowWidth="28800" windowHeight="11925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<sst xmlns="http://schemas.openxmlformats.org/spreadsheetml/2006/main" count="157" uniqueCount="86">
  <si>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</si>
  <si>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</si>
  <si>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</si>
  <si>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</si>
  <si>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</si>
  <si>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</si>
  <si>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</si>
  <si>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</si>
  <si>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</si>
  <si>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</si>
  <si>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</si>
  <si>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</si>
  <si>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</si>
  <si>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</si>
  <si>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</si>
  <si>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</si>
  <si>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</si>
  <si>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</si>
  <si>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</si>
  <si>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</si>
  <si>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</si>
  <si>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</si>
  <si>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</si>
  <si>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</si>
  <si>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</si>
  <si>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</si>
  <si>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</si>
  <si>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</si>
  <si>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</si>
  <si>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</si>
  <si>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</si>
  <si>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</si>
  <si>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</si>
  <si>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</si>
  <si>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</si>
  <si>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</si>
  <si>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</si>
  <si>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</si>
  <si>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</si>
  <si>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</si>
  <si>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</si>
  <si>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</si>
  <si>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</si>
  <si>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</si>
  <si>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</si>
  <si>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</si>
  <si>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</si>
  <si>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</si>
  <si>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</si>
  <si>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</si>
  <si>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</si>
  <si>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</si>
  <si>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</si>
  <si>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</si>
  <si>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</si>
  <si>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</si>
  <si>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</si>
  <si>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</si>
  <si>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</si>
  <si>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</si>
  <si>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</si>
  <si>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</si>
  <si>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</si>
  <si>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</si>
  <si>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</si>
  <si>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</si>
  <si>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</si>
  <si>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</si>
  <si>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</si>
  <si>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</si>
  <si>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</si>
  <si>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</si>
  <si>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</si>
  <si>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</si>
  <si>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</si>
  <si>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г.Светлоград</t>
  </si>
  <si>
    <t>Установка измерительного комплекса (технологическое присоединение)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</si>
  <si>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</si>
  <si>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</si>
  <si>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</si>
  <si>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Проект реализован в 2025 году</t>
  </si>
  <si>
    <t>P_СТР92/2025/СВЕТ/БЛАГ</t>
  </si>
  <si>
    <t>Установка измерительного комплекса по ТУ №2/2025/СВЕТ/БЛАГ от 30.01.2025 г., г.Благодарный, пер. Фрунзе, 2 (оп. №41 ВЛИ-0,4 кВ Ф-6 ГКТП 41/404, заявитель – ИП Тищенко В.Е.)</t>
  </si>
  <si>
    <t>Начало 3-й квартал 2025 г. 
Окончание 3-й квартал 2025 г.</t>
  </si>
  <si>
    <t>3 кв 2025</t>
  </si>
  <si>
    <t xml:space="preserve">3 кв 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</si>
</sst>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  <numFmt numFmtId="167" formatCode="0.00000000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5" fillId="0" borderId="0"/>
  </cellStyleXfs>
  <cellXfs count="8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165" fontId="9" fillId="4" borderId="7" xfId="4" applyNumberFormat="1" applyFill="1" applyBorder="1"/>
    <xf numFmtId="0" fontId="17" fillId="0" borderId="0" xfId="4" applyFont="1" applyFill="1" applyAlignment="1">
      <alignment vertical="center"/>
    </xf>
    <xf numFmtId="0" fontId="16" fillId="0" borderId="0" xfId="4" applyFont="1" applyFill="1"/>
    <xf numFmtId="0" fontId="0" fillId="0" borderId="7" xfId="0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166" fontId="5" fillId="0" borderId="16" xfId="0" applyNumberFormat="1" applyFont="1" applyBorder="1" applyAlignment="1">
      <alignment horizontal="center" vertical="center"/>
    </xf>
    <xf numFmtId="166" fontId="5" fillId="0" borderId="16" xfId="0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center" vertical="center" wrapText="1"/>
    </xf>
    <xf numFmtId="0" fontId="9" fillId="0" borderId="7" xfId="4" applyFill="1" applyBorder="1" applyAlignment="1">
      <alignment horizontal="center" vertical="center"/>
    </xf>
    <xf numFmtId="167" fontId="5" fillId="0" borderId="7" xfId="6" applyNumberFormat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0" borderId="8" xfId="4" applyFont="1" applyFill="1" applyBorder="1" applyAlignment="1">
      <alignment horizontal="left" vertical="center" wrapText="1"/>
    </xf>
    <xf numFmtId="0" fontId="10" fillId="0" borderId="11" xfId="4" applyFont="1" applyFill="1" applyBorder="1" applyAlignment="1">
      <alignment horizontal="left" vertical="center" wrapText="1"/>
    </xf>
    <xf numFmtId="0" fontId="10" fillId="0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7" fillId="0" borderId="0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/>
    </xf>
    <xf numFmtId="0" fontId="10" fillId="0" borderId="15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111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view="pageBreakPreview" topLeftCell="A30" zoomScaleSheetLayoutView="100" workbookViewId="0">
      <selection activeCell="A37" sqref="A37:H37"/>
    </sheetView>
  </sheetViews>
  <sheetFormatPr defaultColWidth="9.140625" defaultRowHeight="15" x14ac:dyDescent="0.2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 x14ac:dyDescent="0.2">
      <c r="A1" s="44"/>
      <c r="C1" s="57" t="s">
        <v>0</v>
      </c>
      <c r="D1" s="57"/>
      <c r="E1" s="57"/>
      <c r="F1" s="57"/>
      <c r="G1" s="57"/>
      <c r="H1" s="5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 x14ac:dyDescent="0.3">
      <c r="A2" s="44"/>
      <c r="C2" s="66" t="s">
        <v>1</v>
      </c>
      <c r="D2" s="66"/>
      <c r="E2" s="66"/>
      <c r="F2" s="66"/>
      <c r="G2" s="66"/>
      <c r="H2" s="66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 x14ac:dyDescent="0.3">
      <c r="A3" s="42"/>
      <c r="C3" s="66" t="s">
        <v>66</v>
      </c>
      <c r="D3" s="66"/>
      <c r="E3" s="66"/>
      <c r="F3" s="66"/>
      <c r="G3" s="66"/>
      <c r="H3" s="66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 x14ac:dyDescent="0.3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 x14ac:dyDescent="0.25">
      <c r="A5" s="71" t="s">
        <v>65</v>
      </c>
      <c r="B5" s="71"/>
      <c r="C5" s="71"/>
      <c r="D5" s="71"/>
      <c r="E5" s="71"/>
      <c r="F5" s="71"/>
      <c r="G5" s="71"/>
      <c r="H5" s="71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 x14ac:dyDescent="0.3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 x14ac:dyDescent="0.2">
      <c r="A7" s="62" t="s">
        <v>64</v>
      </c>
      <c r="B7" s="62"/>
      <c r="C7" s="62"/>
      <c r="D7" s="62"/>
      <c r="E7" s="62"/>
      <c r="F7" s="62"/>
      <c r="G7" s="62"/>
      <c r="H7" s="62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 x14ac:dyDescent="0.2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 x14ac:dyDescent="0.2">
      <c r="A9" s="61" t="s">
        <v>34</v>
      </c>
      <c r="B9" s="61"/>
      <c r="C9" s="61"/>
      <c r="D9" s="61"/>
      <c r="E9" s="61"/>
      <c r="F9" s="61"/>
      <c r="G9" s="61"/>
      <c r="H9" s="61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 x14ac:dyDescent="0.2">
      <c r="A10" s="60" t="s">
        <v>63</v>
      </c>
      <c r="B10" s="60"/>
      <c r="C10" s="60"/>
      <c r="D10" s="60"/>
      <c r="E10" s="60"/>
      <c r="F10" s="60"/>
      <c r="G10" s="60"/>
      <c r="H10" s="60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 x14ac:dyDescent="0.2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48" customFormat="1" ht="18.75" x14ac:dyDescent="0.2">
      <c r="A12" s="59" t="s">
        <v>81</v>
      </c>
      <c r="B12" s="59"/>
      <c r="C12" s="59"/>
      <c r="D12" s="59"/>
      <c r="E12" s="59"/>
      <c r="F12" s="59"/>
      <c r="G12" s="59"/>
      <c r="H12" s="59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</row>
    <row r="13" spans="1:25" s="36" customFormat="1" ht="18.75" x14ac:dyDescent="0.2">
      <c r="A13" s="60" t="s">
        <v>62</v>
      </c>
      <c r="B13" s="60"/>
      <c r="C13" s="60"/>
      <c r="D13" s="60"/>
      <c r="E13" s="60"/>
      <c r="F13" s="60"/>
      <c r="G13" s="60"/>
      <c r="H13" s="60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 x14ac:dyDescent="0.2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60.6" customHeight="1" x14ac:dyDescent="0.2">
      <c r="A15" s="70" t="s">
        <v>82</v>
      </c>
      <c r="B15" s="70"/>
      <c r="C15" s="70"/>
      <c r="D15" s="70"/>
      <c r="E15" s="70"/>
      <c r="F15" s="70"/>
      <c r="G15" s="70"/>
      <c r="H15" s="70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 x14ac:dyDescent="0.2">
      <c r="A16" s="60" t="s">
        <v>61</v>
      </c>
      <c r="B16" s="60"/>
      <c r="C16" s="60"/>
      <c r="D16" s="60"/>
      <c r="E16" s="60"/>
      <c r="F16" s="60"/>
      <c r="G16" s="60"/>
      <c r="H16" s="60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 x14ac:dyDescent="0.2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 x14ac:dyDescent="0.2">
      <c r="A18" s="74" t="s">
        <v>7</v>
      </c>
      <c r="B18" s="74"/>
      <c r="C18" s="74"/>
      <c r="D18" s="74"/>
      <c r="E18" s="74"/>
      <c r="F18" s="74"/>
      <c r="G18" s="74"/>
      <c r="H18" s="74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 x14ac:dyDescent="0.2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 x14ac:dyDescent="0.2">
      <c r="A20" s="26" t="s">
        <v>8</v>
      </c>
      <c r="B20" s="11" t="s">
        <v>9</v>
      </c>
      <c r="C20" s="75" t="s">
        <v>10</v>
      </c>
      <c r="D20" s="75"/>
      <c r="E20" s="75"/>
      <c r="F20" s="75"/>
      <c r="G20" s="75"/>
      <c r="H20" s="75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 x14ac:dyDescent="0.2">
      <c r="A21" s="11">
        <v>1</v>
      </c>
      <c r="B21" s="11">
        <v>2</v>
      </c>
      <c r="C21" s="75">
        <v>3</v>
      </c>
      <c r="D21" s="75"/>
      <c r="E21" s="75"/>
      <c r="F21" s="75"/>
      <c r="G21" s="75"/>
      <c r="H21" s="75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 x14ac:dyDescent="0.2">
      <c r="A22" s="11">
        <v>1</v>
      </c>
      <c r="B22" s="12" t="s">
        <v>12</v>
      </c>
      <c r="C22" s="63" t="s">
        <v>75</v>
      </c>
      <c r="D22" s="64"/>
      <c r="E22" s="64"/>
      <c r="F22" s="64"/>
      <c r="G22" s="64"/>
      <c r="H22" s="65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18.75" x14ac:dyDescent="0.2">
      <c r="A23" s="11">
        <v>2</v>
      </c>
      <c r="B23" s="12" t="s">
        <v>11</v>
      </c>
      <c r="C23" s="63" t="s">
        <v>76</v>
      </c>
      <c r="D23" s="64"/>
      <c r="E23" s="64"/>
      <c r="F23" s="64"/>
      <c r="G23" s="64"/>
      <c r="H23" s="65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102.6" customHeight="1" x14ac:dyDescent="0.2">
      <c r="A24" s="11">
        <v>3</v>
      </c>
      <c r="B24" s="12" t="s">
        <v>60</v>
      </c>
      <c r="C24" s="69" t="s">
        <v>78</v>
      </c>
      <c r="D24" s="69"/>
      <c r="E24" s="69"/>
      <c r="F24" s="69"/>
      <c r="G24" s="69"/>
      <c r="H24" s="69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 x14ac:dyDescent="0.2">
      <c r="A25" s="11">
        <v>4</v>
      </c>
      <c r="B25" s="23" t="s">
        <v>59</v>
      </c>
      <c r="C25" s="69" t="s">
        <v>77</v>
      </c>
      <c r="D25" s="69"/>
      <c r="E25" s="69"/>
      <c r="F25" s="69"/>
      <c r="G25" s="69"/>
      <c r="H25" s="69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 x14ac:dyDescent="0.2">
      <c r="A26" s="11">
        <v>5</v>
      </c>
      <c r="B26" s="23" t="s">
        <v>58</v>
      </c>
      <c r="C26" s="69" t="s">
        <v>57</v>
      </c>
      <c r="D26" s="69"/>
      <c r="E26" s="69"/>
      <c r="F26" s="69"/>
      <c r="G26" s="69"/>
      <c r="H26" s="69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 x14ac:dyDescent="0.2">
      <c r="A27" s="11">
        <v>6</v>
      </c>
      <c r="B27" s="24" t="s">
        <v>56</v>
      </c>
      <c r="C27" s="63" t="s">
        <v>83</v>
      </c>
      <c r="D27" s="64"/>
      <c r="E27" s="64"/>
      <c r="F27" s="64"/>
      <c r="G27" s="64"/>
      <c r="H27" s="65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62.45" customHeight="1" x14ac:dyDescent="0.2">
      <c r="A28" s="11">
        <v>7</v>
      </c>
      <c r="B28" s="12" t="s">
        <v>55</v>
      </c>
      <c r="C28" s="63" t="s">
        <v>79</v>
      </c>
      <c r="D28" s="64"/>
      <c r="E28" s="64"/>
      <c r="F28" s="64"/>
      <c r="G28" s="64"/>
      <c r="H28" s="65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 x14ac:dyDescent="0.2">
      <c r="A29" s="11">
        <v>8</v>
      </c>
      <c r="B29" s="24" t="s">
        <v>54</v>
      </c>
      <c r="C29" s="63" t="s">
        <v>76</v>
      </c>
      <c r="D29" s="64"/>
      <c r="E29" s="64"/>
      <c r="F29" s="64"/>
      <c r="G29" s="64"/>
      <c r="H29" s="65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 x14ac:dyDescent="0.2">
      <c r="A30" s="11">
        <v>9</v>
      </c>
      <c r="B30" s="23" t="s">
        <v>53</v>
      </c>
      <c r="C30" s="72" t="s">
        <v>80</v>
      </c>
      <c r="D30" s="73"/>
      <c r="E30" s="73"/>
      <c r="F30" s="73"/>
      <c r="G30" s="73"/>
      <c r="H30" s="73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 x14ac:dyDescent="0.2">
      <c r="A31" s="11">
        <v>10</v>
      </c>
      <c r="B31" s="12" t="s">
        <v>52</v>
      </c>
      <c r="C31" s="69" t="s">
        <v>51</v>
      </c>
      <c r="D31" s="69"/>
      <c r="E31" s="69"/>
      <c r="F31" s="69"/>
      <c r="G31" s="69"/>
      <c r="H31" s="69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 x14ac:dyDescent="0.2">
      <c r="A32" s="22" t="s">
        <v>50</v>
      </c>
      <c r="B32" s="67" t="s">
        <v>49</v>
      </c>
      <c r="C32" s="68"/>
      <c r="D32" s="68"/>
      <c r="E32" s="68"/>
      <c r="F32" s="68"/>
      <c r="G32" s="68"/>
      <c r="H32" s="68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 x14ac:dyDescent="0.25">
      <c r="A33" s="17" t="s">
        <v>48</v>
      </c>
      <c r="B33" s="11" t="s">
        <v>47</v>
      </c>
      <c r="C33" s="11" t="s">
        <v>46</v>
      </c>
      <c r="D33" s="11" t="s">
        <v>45</v>
      </c>
      <c r="E33" s="11" t="s">
        <v>44</v>
      </c>
      <c r="F33" s="11" t="s">
        <v>43</v>
      </c>
      <c r="G33" s="11" t="s">
        <v>42</v>
      </c>
      <c r="H33" s="11" t="s">
        <v>41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 x14ac:dyDescent="0.25">
      <c r="A34" s="13" t="s">
        <v>40</v>
      </c>
      <c r="B34" s="12" t="s">
        <v>39</v>
      </c>
      <c r="C34" s="54" t="s">
        <v>84</v>
      </c>
      <c r="D34" s="55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 x14ac:dyDescent="0.25">
      <c r="A35" s="13" t="s">
        <v>33</v>
      </c>
      <c r="B35" s="12" t="s">
        <v>38</v>
      </c>
      <c r="C35" s="54" t="s">
        <v>85</v>
      </c>
      <c r="D35" s="55">
        <v>100</v>
      </c>
      <c r="E35" s="16"/>
      <c r="F35" s="16"/>
      <c r="G35" s="15" t="s">
        <v>13</v>
      </c>
      <c r="H35" s="14" t="s">
        <v>13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 x14ac:dyDescent="0.25">
      <c r="A36" s="13"/>
      <c r="B36" s="12" t="s">
        <v>37</v>
      </c>
      <c r="C36" s="11"/>
      <c r="D36" s="10"/>
      <c r="E36" s="56">
        <v>5.0177060000000002E-2</v>
      </c>
      <c r="F36" s="46">
        <f>E36/1.2</f>
        <v>4.1814216666666668E-2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 x14ac:dyDescent="0.25">
      <c r="A37" s="58"/>
      <c r="B37" s="58"/>
      <c r="C37" s="58"/>
      <c r="D37" s="58"/>
      <c r="E37" s="58"/>
      <c r="F37" s="58"/>
      <c r="G37" s="58"/>
      <c r="H37" s="58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topLeftCell="A7" zoomScale="80" zoomScaleNormal="100" zoomScaleSheetLayoutView="80" workbookViewId="0">
      <selection activeCell="A23" sqref="A23:XFD23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76" t="str">
        <f>'1. паспорт '!A5:H5</f>
        <v>Год раскрытия информации: 2025 год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</row>
    <row r="6" spans="1:18" s="1" customFormat="1" ht="18.75" x14ac:dyDescent="0.3">
      <c r="A6" s="79" t="s">
        <v>3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</row>
    <row r="8" spans="1:18" s="1" customFormat="1" ht="15.75" x14ac:dyDescent="0.25">
      <c r="A8" s="76" t="str">
        <f>'1. паспорт '!A9:H9</f>
        <v>ГУП СК "Ставэлектросеть"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</row>
    <row r="9" spans="1:18" s="1" customFormat="1" ht="15.75" x14ac:dyDescent="0.2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</row>
    <row r="11" spans="1:18" s="1" customFormat="1" ht="15.75" x14ac:dyDescent="0.25">
      <c r="A11" s="76" t="str">
        <f>'1. паспорт '!A12:H12</f>
        <v>P_СТР92/2025/СВЕТ/БЛАГ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</row>
    <row r="12" spans="1:18" s="1" customFormat="1" ht="15.75" x14ac:dyDescent="0.2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</row>
    <row r="14" spans="1:18" s="1" customFormat="1" ht="15.75" x14ac:dyDescent="0.25">
      <c r="A14" s="78" t="str">
        <f>'1. паспорт '!A15:H15</f>
        <v>Установка измерительного комплекса по ТУ №2/2025/СВЕТ/БЛАГ от 30.01.2025 г., г.Благодарный, пер. Фрунзе, 2 (оп. №41 ВЛИ-0,4 кВ Ф-6 ГКТП 41/404, заявитель – ИП Тищенко В.Е.)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</row>
    <row r="15" spans="1:18" s="1" customFormat="1" ht="15.75" x14ac:dyDescent="0.2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</row>
    <row r="17" spans="1:16" s="4" customFormat="1" ht="18.75" x14ac:dyDescent="0.3">
      <c r="A17" s="80" t="s">
        <v>68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</row>
    <row r="18" spans="1:16" s="1" customFormat="1" ht="15.75" x14ac:dyDescent="0.25"/>
    <row r="19" spans="1:16" s="1" customFormat="1" ht="30.75" customHeight="1" x14ac:dyDescent="0.25">
      <c r="A19" s="81" t="s">
        <v>8</v>
      </c>
      <c r="B19" s="81" t="s">
        <v>67</v>
      </c>
      <c r="C19" s="81"/>
      <c r="D19" s="81" t="s">
        <v>15</v>
      </c>
      <c r="E19" s="81" t="s">
        <v>16</v>
      </c>
      <c r="F19" s="81"/>
      <c r="G19" s="81" t="s">
        <v>17</v>
      </c>
      <c r="H19" s="81"/>
      <c r="I19" s="81" t="s">
        <v>18</v>
      </c>
      <c r="J19" s="81"/>
      <c r="K19" s="81" t="s">
        <v>19</v>
      </c>
      <c r="L19" s="81" t="s">
        <v>20</v>
      </c>
      <c r="M19" s="81"/>
      <c r="N19" s="81" t="s">
        <v>21</v>
      </c>
      <c r="O19" s="81"/>
      <c r="P19" s="81" t="s">
        <v>22</v>
      </c>
    </row>
    <row r="20" spans="1:16" s="1" customFormat="1" ht="30.75" customHeight="1" x14ac:dyDescent="0.25">
      <c r="A20" s="82"/>
      <c r="B20" s="84"/>
      <c r="C20" s="85"/>
      <c r="D20" s="82"/>
      <c r="E20" s="84"/>
      <c r="F20" s="85"/>
      <c r="G20" s="84"/>
      <c r="H20" s="85"/>
      <c r="I20" s="84"/>
      <c r="J20" s="85"/>
      <c r="K20" s="83"/>
      <c r="L20" s="84"/>
      <c r="M20" s="85"/>
      <c r="N20" s="84"/>
      <c r="O20" s="85"/>
      <c r="P20" s="83"/>
    </row>
    <row r="21" spans="1:16" s="1" customFormat="1" ht="30.75" customHeight="1" x14ac:dyDescent="0.25">
      <c r="A21" s="83"/>
      <c r="B21" s="2" t="s">
        <v>23</v>
      </c>
      <c r="C21" s="2" t="s">
        <v>24</v>
      </c>
      <c r="D21" s="83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45"/>
      <c r="B23" s="45"/>
      <c r="C23" s="45"/>
      <c r="D23" s="49"/>
      <c r="E23" s="50"/>
      <c r="F23" s="51"/>
      <c r="G23" s="50"/>
      <c r="H23" s="51"/>
      <c r="I23" s="45"/>
      <c r="J23" s="45"/>
      <c r="K23" s="45"/>
      <c r="L23" s="45"/>
      <c r="M23" s="45"/>
      <c r="N23" s="52"/>
      <c r="O23" s="53"/>
      <c r="P23" s="45"/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tabSelected="1" view="pageBreakPreview" zoomScale="80" zoomScaleNormal="100" zoomScaleSheetLayoutView="80" workbookViewId="0">
      <selection activeCell="F19" sqref="F19:I19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35</v>
      </c>
    </row>
    <row r="4" spans="1:22" s="1" customFormat="1" ht="15.75" x14ac:dyDescent="0.25">
      <c r="B4" s="76" t="s">
        <v>36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</row>
    <row r="6" spans="1:22" s="1" customFormat="1" ht="18.75" x14ac:dyDescent="0.3">
      <c r="A6" s="79" t="s">
        <v>3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</row>
    <row r="8" spans="1:22" s="1" customFormat="1" ht="15.75" x14ac:dyDescent="0.25">
      <c r="A8" s="76" t="str">
        <f>'1. паспорт '!A9:H9</f>
        <v>ГУП СК "Ставэлектросеть"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</row>
    <row r="9" spans="1:22" s="1" customFormat="1" ht="15.75" x14ac:dyDescent="0.2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</row>
    <row r="11" spans="1:22" s="1" customFormat="1" ht="15.75" x14ac:dyDescent="0.25">
      <c r="A11" s="76" t="str">
        <f>'1. паспорт '!A12:H12</f>
        <v>P_СТР92/2025/СВЕТ/БЛАГ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</row>
    <row r="12" spans="1:22" s="1" customFormat="1" ht="15.75" x14ac:dyDescent="0.2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</row>
    <row r="14" spans="1:22" s="1" customFormat="1" ht="15.75" x14ac:dyDescent="0.25">
      <c r="A14" s="78" t="str">
        <f>'1. паспорт '!A15:H15</f>
        <v>Установка измерительного комплекса по ТУ №2/2025/СВЕТ/БЛАГ от 30.01.2025 г., г.Благодарный, пер. Фрунзе, 2 (оп. №41 ВЛИ-0,4 кВ Ф-6 ГКТП 41/404, заявитель – ИП Тищенко В.Е.)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</row>
    <row r="15" spans="1:22" s="1" customFormat="1" ht="15.75" x14ac:dyDescent="0.2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</row>
    <row r="17" spans="1:23" s="4" customFormat="1" ht="18.75" x14ac:dyDescent="0.3">
      <c r="A17" s="80" t="s">
        <v>69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</row>
    <row r="19" spans="1:23" s="1" customFormat="1" ht="15.75" customHeight="1" x14ac:dyDescent="0.25">
      <c r="A19" s="81" t="s">
        <v>8</v>
      </c>
      <c r="B19" s="81" t="s">
        <v>71</v>
      </c>
      <c r="C19" s="81"/>
      <c r="D19" s="81" t="s">
        <v>70</v>
      </c>
      <c r="E19" s="81"/>
      <c r="F19" s="86" t="s">
        <v>14</v>
      </c>
      <c r="G19" s="86"/>
      <c r="H19" s="86"/>
      <c r="I19" s="86"/>
      <c r="J19" s="81" t="s">
        <v>25</v>
      </c>
      <c r="K19" s="81" t="s">
        <v>73</v>
      </c>
      <c r="L19" s="81"/>
      <c r="M19" s="81" t="s">
        <v>72</v>
      </c>
      <c r="N19" s="81"/>
      <c r="O19" s="81" t="s">
        <v>26</v>
      </c>
      <c r="P19" s="81"/>
      <c r="Q19" s="81" t="s">
        <v>27</v>
      </c>
      <c r="R19" s="81"/>
      <c r="S19" s="81" t="s">
        <v>28</v>
      </c>
      <c r="T19" s="81" t="s">
        <v>29</v>
      </c>
      <c r="U19" s="81" t="s">
        <v>30</v>
      </c>
      <c r="V19" s="81" t="s">
        <v>74</v>
      </c>
      <c r="W19" s="81"/>
    </row>
    <row r="20" spans="1:23" s="1" customFormat="1" ht="15.75" x14ac:dyDescent="0.25">
      <c r="A20" s="82"/>
      <c r="B20" s="84"/>
      <c r="C20" s="85"/>
      <c r="D20" s="84"/>
      <c r="E20" s="85"/>
      <c r="F20" s="86" t="s">
        <v>31</v>
      </c>
      <c r="G20" s="86"/>
      <c r="H20" s="86" t="s">
        <v>32</v>
      </c>
      <c r="I20" s="86"/>
      <c r="J20" s="83"/>
      <c r="K20" s="84"/>
      <c r="L20" s="85"/>
      <c r="M20" s="84"/>
      <c r="N20" s="85"/>
      <c r="O20" s="84"/>
      <c r="P20" s="85"/>
      <c r="Q20" s="84"/>
      <c r="R20" s="85"/>
      <c r="S20" s="83"/>
      <c r="T20" s="83"/>
      <c r="U20" s="83"/>
      <c r="V20" s="84"/>
      <c r="W20" s="85"/>
    </row>
    <row r="21" spans="1:23" s="1" customFormat="1" ht="15.75" x14ac:dyDescent="0.25">
      <c r="A21" s="83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 x14ac:dyDescent="0.25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  <c r="Q23" s="45" t="s">
        <v>13</v>
      </c>
      <c r="R23" s="45" t="s">
        <v>13</v>
      </c>
      <c r="S23" s="45" t="s">
        <v>13</v>
      </c>
      <c r="T23" s="45" t="s">
        <v>13</v>
      </c>
      <c r="U23" s="45" t="s">
        <v>13</v>
      </c>
      <c r="V23" s="45" t="s">
        <v>13</v>
      </c>
      <c r="W23" s="45" t="s">
        <v>13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Панамарева Дарья Владимировна</cp:lastModifiedBy>
  <cp:lastPrinted>2018-06-15T09:55:49Z</cp:lastPrinted>
  <dcterms:created xsi:type="dcterms:W3CDTF">2017-06-27T14:15:28Z</dcterms:created>
  <dcterms:modified xsi:type="dcterms:W3CDTF">2025-08-25T11:30:01Z</dcterms:modified>
</cp:coreProperties>
</file>